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20" yWindow="-120" windowWidth="19440" windowHeight="11640" tabRatio="771" activeTab="1"/>
  </bookViews>
  <sheets>
    <sheet name="ССРСС" sheetId="8" r:id="rId1"/>
    <sheet name="№п.п. 1" sheetId="9" r:id="rId2"/>
  </sheets>
  <definedNames>
    <definedName name="Print_Titles" localSheetId="1">'№п.п. 1'!$12:$12</definedName>
    <definedName name="Print_Titles" localSheetId="0">ССРСС!$23:$23</definedName>
    <definedName name="_xlnm.Print_Titles" localSheetId="1">'№п.п. 1'!$12:$12</definedName>
    <definedName name="_xlnm.Print_Titles" localSheetId="0">ССРСС!$23:$23</definedName>
  </definedNames>
  <calcPr calcId="145621"/>
</workbook>
</file>

<file path=xl/calcChain.xml><?xml version="1.0" encoding="utf-8"?>
<calcChain xmlns="http://schemas.openxmlformats.org/spreadsheetml/2006/main">
  <c r="E36" i="9" l="1"/>
  <c r="E39" i="9"/>
  <c r="I39" i="9" s="1"/>
  <c r="I21" i="9"/>
  <c r="I14" i="9"/>
  <c r="E25" i="9"/>
  <c r="I18" i="9"/>
  <c r="I24" i="9"/>
  <c r="I23" i="9"/>
  <c r="I22" i="9"/>
  <c r="I20" i="9"/>
  <c r="I19" i="9"/>
  <c r="I15" i="9"/>
  <c r="I13" i="9"/>
  <c r="E16" i="9"/>
  <c r="I12" i="9"/>
  <c r="I16" i="9" s="1"/>
  <c r="H36" i="9"/>
  <c r="H16" i="9"/>
  <c r="H27" i="9" s="1"/>
  <c r="H29" i="9" s="1"/>
  <c r="H31" i="9" s="1"/>
  <c r="H33" i="9" s="1"/>
  <c r="H37" i="9" s="1"/>
  <c r="I25" i="9" l="1"/>
  <c r="I27" i="9" s="1"/>
  <c r="I29" i="9" s="1"/>
  <c r="I31" i="9" s="1"/>
  <c r="I33" i="9" s="1"/>
  <c r="I35" i="9" s="1"/>
  <c r="I36" i="9" s="1"/>
  <c r="I37" i="9" s="1"/>
  <c r="E27" i="9"/>
  <c r="E29" i="9" s="1"/>
  <c r="E31" i="9" s="1"/>
  <c r="E33" i="9" s="1"/>
  <c r="E37" i="9"/>
</calcChain>
</file>

<file path=xl/sharedStrings.xml><?xml version="1.0" encoding="utf-8"?>
<sst xmlns="http://schemas.openxmlformats.org/spreadsheetml/2006/main" count="160" uniqueCount="74">
  <si>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</si>
  <si>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</si>
  <si>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</si>
  <si>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</si>
  <si>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</si>
  <si>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</si>
  <si>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</si>
  <si>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</si>
  <si>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</si>
  <si>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</si>
  <si>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</si>
  <si>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</si>
  <si>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</si>
  <si>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</si>
  <si>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</si>
  <si>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</si>
  <si>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</si>
  <si>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</si>
  <si>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</si>
  <si>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</si>
  <si>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</si>
  <si>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</si>
  <si>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</si>
  <si>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Администрация города Рубцовска Алтайского края</t>
  </si>
  <si>
    <t>Сводный сметный расчет сметной стоимостью   5529,96 тыс. руб.</t>
  </si>
  <si>
    <t>Составлен(а) в базисном (текущем) уровне цен  01.01.2000г.</t>
  </si>
  <si>
    <t>Сметная стоимость, тыс. руб.</t>
  </si>
  <si>
    <t>С.Е.Шереметьев</t>
  </si>
  <si>
    <t>А.А.Бауэр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</si>
  <si>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</si>
  <si>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</si>
  <si>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</si>
  <si>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</si>
  <si>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</si>
  <si>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/>
  </si>
  <si>
    <t>в т.ч. возвратные суммы от разборки материалов</t>
  </si>
  <si>
    <t>01-02</t>
  </si>
  <si>
    <t>Подготовительные работы Примыкания и  пересечения.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</si>
  <si>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</si>
  <si>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</si>
  <si>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</si>
  <si>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Дорожная одежда.</t>
  </si>
  <si>
    <t>02-02</t>
  </si>
  <si>
    <t>Организация дорожного движения</t>
  </si>
  <si>
    <t>02-03</t>
  </si>
  <si>
    <t>Переустройство водопроводных колодцев</t>
  </si>
  <si>
    <t>02-04</t>
  </si>
  <si>
    <t>Земляные работы. Примыкания и  пересечения</t>
  </si>
  <si>
    <t>02-05</t>
  </si>
  <si>
    <t>Укрепительные работы Примыкания и  пересечения</t>
  </si>
  <si>
    <t>02-06</t>
  </si>
  <si>
    <t>Дорожная одежда.Примыкания и  пересечения.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</si>
  <si>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</si>
  <si>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</si>
  <si>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</si>
  <si>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</si>
  <si>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</si>
  <si>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</si>
  <si>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</si>
  <si>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</si>
  <si>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</si>
  <si>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</si>
  <si>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Всего по сводному расчету</t>
  </si>
  <si>
    <t>Строки за итогами</t>
  </si>
  <si>
    <t>в т.ч. возвратные суммы от разборки материалов без учета НДС -ЛС01-01,  ЛС 02-03</t>
  </si>
  <si>
    <t>41,05
30700+10350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</si>
  <si>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</si>
  <si>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</si>
  <si>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</si>
  <si>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«Ремонт улично-дорожной сети в г. Рубцовске»_x000D_
пр. Ленина от пер. С. Кривенко до пересечения ул. Октябрьской с ул. Калинина</t>
  </si>
  <si>
    <t xml:space="preserve"> </t>
  </si>
  <si>
    <t>(наименование ремонта)</t>
  </si>
  <si>
    <t>Ремонт улично-дорожной сети в городе Рубцовске Алтайского края по пр. Ленина от пер. С. Кривенко до пересечения ул. Октябрьской с ул. Калинина</t>
  </si>
  <si>
    <t>СВОДНЫЙ СМЕТНЫЙ РАСЧЕТ СТОИМОСТИ РЕМОНТА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</si>
</sst>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66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3" xfId="0" applyFont="1" applyBorder="1" applyAlignment="1"/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7" fillId="0" borderId="0" xfId="11" applyFont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7" fillId="0" borderId="0" xfId="23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2" fillId="0" borderId="0" xfId="0" applyFont="1"/>
    <xf numFmtId="0" fontId="5" fillId="0" borderId="0" xfId="24" applyFont="1">
      <alignment horizontal="left" vertical="top"/>
    </xf>
    <xf numFmtId="0" fontId="2" fillId="0" borderId="2" xfId="0" applyFont="1" applyBorder="1"/>
    <xf numFmtId="0" fontId="5" fillId="0" borderId="2" xfId="24" applyFont="1" applyBorder="1" applyAlignment="1">
      <alignment horizontal="left" vertical="top"/>
    </xf>
    <xf numFmtId="0" fontId="5" fillId="0" borderId="2" xfId="24" applyFont="1" applyBorder="1" applyAlignment="1">
      <alignment horizontal="right" vertical="top"/>
    </xf>
    <xf numFmtId="0" fontId="5" fillId="0" borderId="2" xfId="24" applyFont="1" applyBorder="1">
      <alignment horizontal="lef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5" fillId="0" borderId="7" xfId="22" applyFont="1" applyBorder="1" applyAlignment="1">
      <alignment horizontal="center"/>
    </xf>
    <xf numFmtId="0" fontId="11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49" fontId="5" fillId="0" borderId="0" xfId="23" applyNumberFormat="1" applyFont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5" fillId="0" borderId="2" xfId="23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23" applyFont="1" applyBorder="1" applyAlignment="1">
      <alignment horizontal="center" wrapText="1"/>
    </xf>
    <xf numFmtId="49" fontId="5" fillId="0" borderId="4" xfId="23" applyNumberFormat="1" applyFont="1" applyBorder="1">
      <alignment horizontal="center"/>
    </xf>
    <xf numFmtId="49" fontId="5" fillId="0" borderId="5" xfId="23" applyNumberFormat="1" applyFont="1" applyBorder="1">
      <alignment horizontal="center"/>
    </xf>
    <xf numFmtId="49" fontId="5" fillId="0" borderId="6" xfId="23" applyNumberFormat="1" applyFont="1" applyBorder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0" xfId="23" applyFont="1" applyBorder="1" applyAlignment="1">
      <alignment horizontal="center" vertical="center"/>
    </xf>
    <xf numFmtId="0" fontId="5" fillId="0" borderId="0" xfId="23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5" fillId="0" borderId="1" xfId="23" applyNumberFormat="1" applyFont="1" applyBorder="1">
      <alignment horizont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2"/>
  <sheetViews>
    <sheetView showGridLines="0" topLeftCell="B16" workbookViewId="0">
      <selection activeCell="M14" sqref="M14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13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12</v>
      </c>
    </row>
    <row r="3" spans="2:9" ht="32.25" customHeight="1" x14ac:dyDescent="0.2">
      <c r="B3" s="8"/>
      <c r="C3" s="9" t="s">
        <v>0</v>
      </c>
      <c r="D3" s="52" t="s">
        <v>23</v>
      </c>
      <c r="E3" s="52"/>
      <c r="F3" s="52"/>
      <c r="G3" s="52"/>
      <c r="H3" s="52"/>
      <c r="I3" s="10"/>
    </row>
    <row r="4" spans="2:9" x14ac:dyDescent="0.2">
      <c r="B4" s="8"/>
      <c r="C4" s="11"/>
      <c r="D4" s="49" t="s">
        <v>1</v>
      </c>
      <c r="E4" s="49"/>
      <c r="F4" s="49"/>
      <c r="G4" s="49"/>
      <c r="H4" s="49"/>
      <c r="I4" s="10"/>
    </row>
    <row r="5" spans="2:9" x14ac:dyDescent="0.2">
      <c r="B5" s="8"/>
      <c r="C5" s="11" t="s">
        <v>14</v>
      </c>
      <c r="D5" s="12"/>
      <c r="E5" s="10"/>
      <c r="F5" s="13"/>
      <c r="G5" s="10"/>
      <c r="H5" s="10"/>
      <c r="I5" s="10"/>
    </row>
    <row r="6" spans="2:9" x14ac:dyDescent="0.2">
      <c r="B6" s="8"/>
      <c r="C6" s="11"/>
      <c r="D6" s="14"/>
      <c r="E6" s="10"/>
      <c r="F6" s="13"/>
      <c r="G6" s="10"/>
      <c r="H6" s="10"/>
      <c r="I6" s="10"/>
    </row>
    <row r="7" spans="2:9" x14ac:dyDescent="0.2">
      <c r="B7" s="8"/>
      <c r="C7" s="15" t="s">
        <v>24</v>
      </c>
      <c r="D7" s="16"/>
      <c r="E7" s="17"/>
      <c r="F7" s="18"/>
      <c r="G7" s="17"/>
      <c r="H7" s="17"/>
      <c r="I7" s="10"/>
    </row>
    <row r="8" spans="2:9" ht="27.75" customHeight="1" x14ac:dyDescent="0.2">
      <c r="B8" s="8"/>
      <c r="C8" s="11"/>
      <c r="D8" s="55"/>
      <c r="E8" s="55"/>
      <c r="F8" s="55"/>
      <c r="G8" s="55"/>
      <c r="H8" s="55"/>
      <c r="I8" s="10"/>
    </row>
    <row r="9" spans="2:9" x14ac:dyDescent="0.2">
      <c r="B9" s="8"/>
      <c r="C9" s="11"/>
      <c r="D9" s="49" t="s">
        <v>2</v>
      </c>
      <c r="E9" s="49"/>
      <c r="F9" s="49"/>
      <c r="G9" s="49"/>
      <c r="H9" s="49"/>
      <c r="I9" s="10"/>
    </row>
    <row r="10" spans="2:9" x14ac:dyDescent="0.2">
      <c r="B10" s="8"/>
      <c r="C10" s="11"/>
      <c r="D10" s="14"/>
      <c r="E10" s="10"/>
      <c r="F10" s="13"/>
      <c r="G10" s="10"/>
      <c r="H10" s="10"/>
      <c r="I10" s="10"/>
    </row>
    <row r="11" spans="2:9" x14ac:dyDescent="0.2">
      <c r="B11" s="8"/>
      <c r="C11" s="11"/>
      <c r="D11" s="14"/>
      <c r="E11" s="19"/>
      <c r="F11" s="19"/>
      <c r="G11" s="19"/>
      <c r="H11" s="19"/>
      <c r="I11" s="10"/>
    </row>
    <row r="12" spans="2:9" x14ac:dyDescent="0.2">
      <c r="B12" s="8"/>
      <c r="C12" s="11"/>
      <c r="D12" s="14"/>
      <c r="E12" s="20" t="s">
        <v>15</v>
      </c>
      <c r="F12" s="19"/>
      <c r="G12" s="19"/>
      <c r="H12" s="10"/>
      <c r="I12" s="10"/>
    </row>
    <row r="13" spans="2:9" ht="27.75" customHeight="1" x14ac:dyDescent="0.2">
      <c r="B13" s="8"/>
      <c r="C13" s="11"/>
      <c r="D13" s="55" t="s">
        <v>69</v>
      </c>
      <c r="E13" s="55"/>
      <c r="F13" s="55"/>
      <c r="G13" s="55"/>
      <c r="H13" s="55"/>
      <c r="I13" s="10"/>
    </row>
    <row r="14" spans="2:9" x14ac:dyDescent="0.2">
      <c r="B14" s="8"/>
      <c r="C14" s="11"/>
      <c r="D14" s="49" t="s">
        <v>3</v>
      </c>
      <c r="E14" s="49"/>
      <c r="F14" s="49"/>
      <c r="G14" s="49"/>
      <c r="H14" s="49"/>
      <c r="I14" s="10"/>
    </row>
    <row r="15" spans="2:9" x14ac:dyDescent="0.2">
      <c r="B15" s="8"/>
      <c r="C15" s="11"/>
      <c r="D15" s="14"/>
      <c r="E15" s="19"/>
      <c r="F15" s="19"/>
      <c r="G15" s="19"/>
      <c r="H15" s="19"/>
      <c r="I15" s="10"/>
    </row>
    <row r="16" spans="2:9" x14ac:dyDescent="0.2">
      <c r="B16" s="8"/>
      <c r="C16" s="50" t="s">
        <v>25</v>
      </c>
      <c r="D16" s="50"/>
      <c r="E16" s="50"/>
      <c r="F16" s="50"/>
      <c r="G16" s="50"/>
      <c r="H16" s="50"/>
      <c r="I16" s="50"/>
    </row>
    <row r="17" spans="1:10" x14ac:dyDescent="0.2">
      <c r="B17" s="8"/>
      <c r="C17" s="11"/>
      <c r="D17" s="14"/>
      <c r="E17" s="21"/>
      <c r="F17" s="10"/>
      <c r="G17" s="10"/>
      <c r="H17" s="10"/>
      <c r="I17" s="10"/>
    </row>
    <row r="18" spans="1:10" x14ac:dyDescent="0.2">
      <c r="B18" s="8"/>
      <c r="C18" s="11"/>
      <c r="D18" s="14"/>
      <c r="E18" s="10"/>
      <c r="F18" s="10"/>
      <c r="G18" s="10"/>
      <c r="H18" s="10"/>
      <c r="I18" s="10"/>
    </row>
    <row r="19" spans="1:10" ht="12.75" customHeight="1" x14ac:dyDescent="0.2">
      <c r="B19" s="53" t="s">
        <v>4</v>
      </c>
      <c r="C19" s="54" t="s">
        <v>16</v>
      </c>
      <c r="D19" s="53" t="s">
        <v>17</v>
      </c>
      <c r="E19" s="56" t="s">
        <v>26</v>
      </c>
      <c r="F19" s="57"/>
      <c r="G19" s="57"/>
      <c r="H19" s="57"/>
      <c r="I19" s="58"/>
    </row>
    <row r="20" spans="1:10" ht="27.75" customHeight="1" x14ac:dyDescent="0.2">
      <c r="B20" s="53"/>
      <c r="C20" s="54"/>
      <c r="D20" s="53"/>
      <c r="E20" s="53" t="s">
        <v>18</v>
      </c>
      <c r="F20" s="53" t="s">
        <v>5</v>
      </c>
      <c r="G20" s="53" t="s">
        <v>19</v>
      </c>
      <c r="H20" s="53" t="s">
        <v>20</v>
      </c>
      <c r="I20" s="59" t="s">
        <v>21</v>
      </c>
    </row>
    <row r="21" spans="1:10" ht="27.75" customHeight="1" x14ac:dyDescent="0.2">
      <c r="B21" s="53"/>
      <c r="C21" s="54"/>
      <c r="D21" s="53"/>
      <c r="E21" s="53"/>
      <c r="F21" s="53"/>
      <c r="G21" s="53"/>
      <c r="H21" s="53"/>
      <c r="I21" s="60"/>
    </row>
    <row r="22" spans="1:10" ht="27.75" customHeight="1" x14ac:dyDescent="0.2">
      <c r="B22" s="53"/>
      <c r="C22" s="54"/>
      <c r="D22" s="53"/>
      <c r="E22" s="53"/>
      <c r="F22" s="53"/>
      <c r="G22" s="53"/>
      <c r="H22" s="53"/>
      <c r="I22" s="61"/>
    </row>
    <row r="23" spans="1:10" x14ac:dyDescent="0.2">
      <c r="B23" s="32">
        <v>1</v>
      </c>
      <c r="C23" s="32">
        <v>2</v>
      </c>
      <c r="D23" s="32">
        <v>3</v>
      </c>
      <c r="E23" s="32">
        <v>4</v>
      </c>
      <c r="F23" s="32">
        <v>5</v>
      </c>
      <c r="G23" s="32">
        <v>6</v>
      </c>
      <c r="H23" s="32">
        <v>7</v>
      </c>
      <c r="I23" s="32">
        <v>8</v>
      </c>
    </row>
    <row r="24" spans="1:10" ht="17.850000000000001" customHeight="1" x14ac:dyDescent="0.2">
      <c r="A24" s="31"/>
      <c r="B24" s="47" t="s">
        <v>29</v>
      </c>
      <c r="C24" s="48"/>
      <c r="D24" s="48"/>
      <c r="E24" s="48"/>
      <c r="F24" s="48"/>
      <c r="G24" s="48"/>
      <c r="H24" s="48"/>
      <c r="I24" s="48"/>
    </row>
    <row r="25" spans="1:10" ht="22.5" x14ac:dyDescent="0.2">
      <c r="A25" s="31"/>
      <c r="B25" s="34">
        <v>1</v>
      </c>
      <c r="C25" s="35" t="s">
        <v>30</v>
      </c>
      <c r="D25" s="35" t="s">
        <v>31</v>
      </c>
      <c r="E25" s="36"/>
      <c r="F25" s="36"/>
      <c r="G25" s="36"/>
      <c r="H25" s="36">
        <v>2.1</v>
      </c>
      <c r="I25" s="36">
        <v>2.1</v>
      </c>
    </row>
    <row r="26" spans="1:10" x14ac:dyDescent="0.2">
      <c r="A26" s="31"/>
      <c r="B26" s="34">
        <v>2</v>
      </c>
      <c r="C26" s="35" t="s">
        <v>32</v>
      </c>
      <c r="D26" s="35" t="s">
        <v>33</v>
      </c>
      <c r="E26" s="36">
        <v>132.34</v>
      </c>
      <c r="F26" s="36"/>
      <c r="G26" s="36"/>
      <c r="H26" s="36"/>
      <c r="I26" s="36">
        <v>132.34</v>
      </c>
    </row>
    <row r="27" spans="1:10" ht="22.5" x14ac:dyDescent="0.2">
      <c r="A27" s="31"/>
      <c r="B27" s="37">
        <v>3</v>
      </c>
      <c r="C27" s="38" t="s">
        <v>34</v>
      </c>
      <c r="D27" s="38" t="s">
        <v>35</v>
      </c>
      <c r="E27" s="39">
        <v>30.7</v>
      </c>
      <c r="F27" s="39"/>
      <c r="G27" s="39"/>
      <c r="H27" s="39"/>
      <c r="I27" s="39">
        <v>30.7</v>
      </c>
      <c r="J27" s="33"/>
    </row>
    <row r="28" spans="1:10" ht="22.5" x14ac:dyDescent="0.2">
      <c r="A28" s="31"/>
      <c r="B28" s="34">
        <v>3</v>
      </c>
      <c r="C28" s="35" t="s">
        <v>36</v>
      </c>
      <c r="D28" s="35" t="s">
        <v>37</v>
      </c>
      <c r="E28" s="36">
        <v>9</v>
      </c>
      <c r="F28" s="36"/>
      <c r="G28" s="36"/>
      <c r="H28" s="36"/>
      <c r="I28" s="36">
        <v>9</v>
      </c>
    </row>
    <row r="29" spans="1:10" ht="22.5" x14ac:dyDescent="0.2">
      <c r="A29" s="31"/>
      <c r="B29" s="34" t="s">
        <v>34</v>
      </c>
      <c r="C29" s="35" t="s">
        <v>34</v>
      </c>
      <c r="D29" s="35" t="s">
        <v>38</v>
      </c>
      <c r="E29" s="36">
        <v>141.34</v>
      </c>
      <c r="F29" s="36"/>
      <c r="G29" s="36"/>
      <c r="H29" s="36">
        <v>2.1</v>
      </c>
      <c r="I29" s="36">
        <v>143.44</v>
      </c>
    </row>
    <row r="30" spans="1:10" ht="17.850000000000001" customHeight="1" x14ac:dyDescent="0.2">
      <c r="A30" s="31"/>
      <c r="B30" s="47" t="s">
        <v>39</v>
      </c>
      <c r="C30" s="48"/>
      <c r="D30" s="48"/>
      <c r="E30" s="48"/>
      <c r="F30" s="48"/>
      <c r="G30" s="48"/>
      <c r="H30" s="48"/>
      <c r="I30" s="48"/>
    </row>
    <row r="31" spans="1:10" x14ac:dyDescent="0.2">
      <c r="A31" s="31"/>
      <c r="B31" s="34">
        <v>4</v>
      </c>
      <c r="C31" s="35" t="s">
        <v>40</v>
      </c>
      <c r="D31" s="35" t="s">
        <v>41</v>
      </c>
      <c r="E31" s="36">
        <v>2752.79</v>
      </c>
      <c r="F31" s="36"/>
      <c r="G31" s="36"/>
      <c r="H31" s="36"/>
      <c r="I31" s="36">
        <v>2752.79</v>
      </c>
    </row>
    <row r="32" spans="1:10" x14ac:dyDescent="0.2">
      <c r="A32" s="31"/>
      <c r="B32" s="34">
        <v>5</v>
      </c>
      <c r="C32" s="35" t="s">
        <v>42</v>
      </c>
      <c r="D32" s="35" t="s">
        <v>43</v>
      </c>
      <c r="E32" s="36">
        <v>185.02</v>
      </c>
      <c r="F32" s="36"/>
      <c r="G32" s="36"/>
      <c r="H32" s="36"/>
      <c r="I32" s="36">
        <v>185.02</v>
      </c>
    </row>
    <row r="33" spans="1:10" x14ac:dyDescent="0.2">
      <c r="A33" s="31"/>
      <c r="B33" s="34">
        <v>6</v>
      </c>
      <c r="C33" s="35" t="s">
        <v>44</v>
      </c>
      <c r="D33" s="35" t="s">
        <v>45</v>
      </c>
      <c r="E33" s="36">
        <v>211.08</v>
      </c>
      <c r="F33" s="36"/>
      <c r="G33" s="36"/>
      <c r="H33" s="36"/>
      <c r="I33" s="36">
        <v>211.08</v>
      </c>
    </row>
    <row r="34" spans="1:10" ht="22.5" x14ac:dyDescent="0.2">
      <c r="A34" s="31"/>
      <c r="B34" s="37" t="s">
        <v>34</v>
      </c>
      <c r="C34" s="38" t="s">
        <v>34</v>
      </c>
      <c r="D34" s="38" t="s">
        <v>35</v>
      </c>
      <c r="E34" s="39">
        <v>10.35</v>
      </c>
      <c r="F34" s="39"/>
      <c r="G34" s="39"/>
      <c r="H34" s="39"/>
      <c r="I34" s="39">
        <v>10.35</v>
      </c>
      <c r="J34" s="33"/>
    </row>
    <row r="35" spans="1:10" ht="22.5" x14ac:dyDescent="0.2">
      <c r="A35" s="31"/>
      <c r="B35" s="34">
        <v>7</v>
      </c>
      <c r="C35" s="35" t="s">
        <v>46</v>
      </c>
      <c r="D35" s="35" t="s">
        <v>47</v>
      </c>
      <c r="E35" s="36">
        <v>61.79</v>
      </c>
      <c r="F35" s="36"/>
      <c r="G35" s="36"/>
      <c r="H35" s="36"/>
      <c r="I35" s="36">
        <v>61.79</v>
      </c>
    </row>
    <row r="36" spans="1:10" ht="22.5" x14ac:dyDescent="0.2">
      <c r="A36" s="31"/>
      <c r="B36" s="34">
        <v>8</v>
      </c>
      <c r="C36" s="35" t="s">
        <v>48</v>
      </c>
      <c r="D36" s="35" t="s">
        <v>49</v>
      </c>
      <c r="E36" s="36">
        <v>63.64</v>
      </c>
      <c r="F36" s="36"/>
      <c r="G36" s="36"/>
      <c r="H36" s="36"/>
      <c r="I36" s="36">
        <v>63.64</v>
      </c>
    </row>
    <row r="37" spans="1:10" ht="22.5" x14ac:dyDescent="0.2">
      <c r="A37" s="31"/>
      <c r="B37" s="34">
        <v>9</v>
      </c>
      <c r="C37" s="35" t="s">
        <v>50</v>
      </c>
      <c r="D37" s="35" t="s">
        <v>51</v>
      </c>
      <c r="E37" s="36">
        <v>2112.1999999999998</v>
      </c>
      <c r="F37" s="36"/>
      <c r="G37" s="36"/>
      <c r="H37" s="36"/>
      <c r="I37" s="36">
        <v>2112.1999999999998</v>
      </c>
    </row>
    <row r="38" spans="1:10" ht="22.5" x14ac:dyDescent="0.2">
      <c r="A38" s="31"/>
      <c r="B38" s="34" t="s">
        <v>34</v>
      </c>
      <c r="C38" s="35" t="s">
        <v>34</v>
      </c>
      <c r="D38" s="35" t="s">
        <v>52</v>
      </c>
      <c r="E38" s="36">
        <v>5386.52</v>
      </c>
      <c r="F38" s="36"/>
      <c r="G38" s="36"/>
      <c r="H38" s="36"/>
      <c r="I38" s="36">
        <v>5386.52</v>
      </c>
    </row>
    <row r="39" spans="1:10" ht="17.850000000000001" customHeight="1" x14ac:dyDescent="0.2">
      <c r="A39" s="31"/>
      <c r="B39" s="47" t="s">
        <v>53</v>
      </c>
      <c r="C39" s="48"/>
      <c r="D39" s="48"/>
      <c r="E39" s="48"/>
      <c r="F39" s="48"/>
      <c r="G39" s="48"/>
      <c r="H39" s="48"/>
      <c r="I39" s="48"/>
    </row>
    <row r="40" spans="1:10" x14ac:dyDescent="0.2">
      <c r="A40" s="31"/>
      <c r="B40" s="34" t="s">
        <v>34</v>
      </c>
      <c r="C40" s="35" t="s">
        <v>34</v>
      </c>
      <c r="D40" s="35" t="s">
        <v>54</v>
      </c>
      <c r="E40" s="36">
        <v>5527.86</v>
      </c>
      <c r="F40" s="36"/>
      <c r="G40" s="36"/>
      <c r="H40" s="36">
        <v>2.1</v>
      </c>
      <c r="I40" s="36">
        <v>5529.96</v>
      </c>
    </row>
    <row r="41" spans="1:10" ht="17.850000000000001" customHeight="1" x14ac:dyDescent="0.2">
      <c r="A41" s="31"/>
      <c r="B41" s="47" t="s">
        <v>55</v>
      </c>
      <c r="C41" s="48"/>
      <c r="D41" s="48"/>
      <c r="E41" s="48"/>
      <c r="F41" s="48"/>
      <c r="G41" s="48"/>
      <c r="H41" s="48"/>
      <c r="I41" s="48"/>
    </row>
    <row r="42" spans="1:10" x14ac:dyDescent="0.2">
      <c r="A42" s="31"/>
      <c r="B42" s="34" t="s">
        <v>34</v>
      </c>
      <c r="C42" s="35" t="s">
        <v>34</v>
      </c>
      <c r="D42" s="35" t="s">
        <v>56</v>
      </c>
      <c r="E42" s="36">
        <v>5527.86</v>
      </c>
      <c r="F42" s="36"/>
      <c r="G42" s="36"/>
      <c r="H42" s="36">
        <v>2.1</v>
      </c>
      <c r="I42" s="36">
        <v>5529.96</v>
      </c>
    </row>
    <row r="43" spans="1:10" ht="17.850000000000001" customHeight="1" x14ac:dyDescent="0.2">
      <c r="A43" s="31"/>
      <c r="B43" s="47" t="s">
        <v>57</v>
      </c>
      <c r="C43" s="48"/>
      <c r="D43" s="48"/>
      <c r="E43" s="48"/>
      <c r="F43" s="48"/>
      <c r="G43" s="48"/>
      <c r="H43" s="48"/>
      <c r="I43" s="48"/>
    </row>
    <row r="44" spans="1:10" x14ac:dyDescent="0.2">
      <c r="A44" s="31"/>
      <c r="B44" s="34" t="s">
        <v>34</v>
      </c>
      <c r="C44" s="35" t="s">
        <v>34</v>
      </c>
      <c r="D44" s="35" t="s">
        <v>58</v>
      </c>
      <c r="E44" s="36">
        <v>5527.86</v>
      </c>
      <c r="F44" s="36"/>
      <c r="G44" s="36"/>
      <c r="H44" s="36">
        <v>2.1</v>
      </c>
      <c r="I44" s="36">
        <v>5529.96</v>
      </c>
    </row>
    <row r="45" spans="1:10" ht="17.850000000000001" customHeight="1" x14ac:dyDescent="0.2">
      <c r="A45" s="31"/>
      <c r="B45" s="47" t="s">
        <v>59</v>
      </c>
      <c r="C45" s="48"/>
      <c r="D45" s="48"/>
      <c r="E45" s="48"/>
      <c r="F45" s="48"/>
      <c r="G45" s="48"/>
      <c r="H45" s="48"/>
      <c r="I45" s="48"/>
    </row>
    <row r="46" spans="1:10" x14ac:dyDescent="0.2">
      <c r="A46" s="31"/>
      <c r="B46" s="34" t="s">
        <v>34</v>
      </c>
      <c r="C46" s="35" t="s">
        <v>34</v>
      </c>
      <c r="D46" s="35" t="s">
        <v>60</v>
      </c>
      <c r="E46" s="36">
        <v>5527.86</v>
      </c>
      <c r="F46" s="36"/>
      <c r="G46" s="36"/>
      <c r="H46" s="36">
        <v>2.1</v>
      </c>
      <c r="I46" s="36">
        <v>5529.96</v>
      </c>
    </row>
    <row r="47" spans="1:10" ht="17.850000000000001" customHeight="1" x14ac:dyDescent="0.2">
      <c r="A47" s="31"/>
      <c r="B47" s="47" t="s">
        <v>61</v>
      </c>
      <c r="C47" s="48"/>
      <c r="D47" s="48"/>
      <c r="E47" s="48"/>
      <c r="F47" s="48"/>
      <c r="G47" s="48"/>
      <c r="H47" s="48"/>
      <c r="I47" s="48"/>
    </row>
    <row r="48" spans="1:10" x14ac:dyDescent="0.2">
      <c r="A48" s="31"/>
      <c r="B48" s="34" t="s">
        <v>34</v>
      </c>
      <c r="C48" s="35" t="s">
        <v>34</v>
      </c>
      <c r="D48" s="35" t="s">
        <v>62</v>
      </c>
      <c r="E48" s="36">
        <v>5527.86</v>
      </c>
      <c r="F48" s="36"/>
      <c r="G48" s="36"/>
      <c r="H48" s="36">
        <v>2.1</v>
      </c>
      <c r="I48" s="36">
        <v>5529.96</v>
      </c>
    </row>
    <row r="49" spans="1:9" ht="17.850000000000001" customHeight="1" x14ac:dyDescent="0.2">
      <c r="A49" s="31"/>
      <c r="B49" s="47" t="s">
        <v>63</v>
      </c>
      <c r="C49" s="48"/>
      <c r="D49" s="48"/>
      <c r="E49" s="48"/>
      <c r="F49" s="48"/>
      <c r="G49" s="48"/>
      <c r="H49" s="48"/>
      <c r="I49" s="48"/>
    </row>
    <row r="50" spans="1:9" ht="33.75" x14ac:dyDescent="0.2">
      <c r="A50" s="31"/>
      <c r="B50" s="34">
        <v>10</v>
      </c>
      <c r="C50" s="35" t="s">
        <v>34</v>
      </c>
      <c r="D50" s="35" t="s">
        <v>64</v>
      </c>
      <c r="E50" s="36" t="s">
        <v>65</v>
      </c>
      <c r="F50" s="36"/>
      <c r="G50" s="36"/>
      <c r="H50" s="36"/>
      <c r="I50" s="36">
        <v>41.05</v>
      </c>
    </row>
    <row r="51" spans="1:9" x14ac:dyDescent="0.2">
      <c r="A51" s="31"/>
      <c r="B51" s="30"/>
      <c r="C51" s="22"/>
      <c r="D51" s="22"/>
      <c r="E51" s="23"/>
      <c r="F51" s="23"/>
      <c r="G51" s="23"/>
      <c r="H51" s="23"/>
      <c r="I51" s="23"/>
    </row>
    <row r="52" spans="1:9" x14ac:dyDescent="0.2">
      <c r="A52" s="31"/>
      <c r="B52" s="30"/>
      <c r="C52" s="22"/>
      <c r="D52" s="22"/>
      <c r="E52" s="23"/>
      <c r="F52" s="23"/>
      <c r="G52" s="23"/>
      <c r="H52" s="23"/>
      <c r="I52" s="23"/>
    </row>
    <row r="53" spans="1:9" x14ac:dyDescent="0.2">
      <c r="A53" s="31"/>
      <c r="B53" s="24"/>
      <c r="C53" s="24"/>
      <c r="D53" s="24"/>
      <c r="E53" s="24"/>
      <c r="F53" s="24"/>
      <c r="G53" s="24"/>
      <c r="H53" s="24"/>
      <c r="I53" s="24"/>
    </row>
    <row r="54" spans="1:9" x14ac:dyDescent="0.2">
      <c r="B54" s="25" t="s">
        <v>6</v>
      </c>
      <c r="C54" s="24"/>
      <c r="D54" s="26"/>
      <c r="E54" s="24"/>
      <c r="F54" s="26"/>
      <c r="G54" s="27" t="s">
        <v>27</v>
      </c>
      <c r="H54" s="28"/>
      <c r="I54" s="26"/>
    </row>
    <row r="55" spans="1:9" x14ac:dyDescent="0.2">
      <c r="B55" s="24"/>
      <c r="C55" s="24"/>
      <c r="D55" s="6"/>
      <c r="E55" s="6" t="s">
        <v>7</v>
      </c>
      <c r="F55" s="6"/>
      <c r="G55" s="6"/>
      <c r="H55" s="6"/>
      <c r="I55" s="6"/>
    </row>
    <row r="56" spans="1:9" x14ac:dyDescent="0.2">
      <c r="B56" s="25" t="s">
        <v>8</v>
      </c>
      <c r="C56" s="24"/>
      <c r="D56" s="29"/>
      <c r="E56" s="24"/>
      <c r="F56" s="29"/>
      <c r="G56" s="29" t="s">
        <v>28</v>
      </c>
      <c r="H56" s="24"/>
      <c r="I56" s="26"/>
    </row>
    <row r="57" spans="1:9" x14ac:dyDescent="0.2">
      <c r="B57" s="24"/>
      <c r="C57" s="24"/>
      <c r="D57" s="6"/>
      <c r="E57" s="6" t="s">
        <v>7</v>
      </c>
      <c r="F57" s="6"/>
      <c r="G57" s="6"/>
      <c r="H57" s="6"/>
      <c r="I57" s="6"/>
    </row>
    <row r="58" spans="1:9" x14ac:dyDescent="0.2">
      <c r="B58" s="25" t="s">
        <v>9</v>
      </c>
      <c r="C58" s="24"/>
      <c r="D58" s="29"/>
      <c r="E58" s="25"/>
      <c r="F58" s="29"/>
      <c r="G58" s="29"/>
      <c r="H58" s="24"/>
      <c r="I58" s="26"/>
    </row>
    <row r="59" spans="1:9" x14ac:dyDescent="0.2">
      <c r="B59" s="24"/>
      <c r="C59" s="24"/>
      <c r="D59" s="7" t="s">
        <v>22</v>
      </c>
      <c r="E59" s="6" t="s">
        <v>7</v>
      </c>
      <c r="F59" s="6"/>
      <c r="G59" s="6"/>
      <c r="H59" s="6"/>
      <c r="I59" s="6"/>
    </row>
    <row r="60" spans="1:9" x14ac:dyDescent="0.2">
      <c r="B60" s="25" t="s">
        <v>10</v>
      </c>
      <c r="C60" s="24"/>
      <c r="D60" s="27"/>
      <c r="E60" s="27"/>
      <c r="F60" s="26"/>
      <c r="G60" s="27"/>
      <c r="H60" s="28"/>
      <c r="I60" s="26"/>
    </row>
    <row r="61" spans="1:9" x14ac:dyDescent="0.2">
      <c r="B61" s="24"/>
      <c r="C61" s="24"/>
      <c r="D61" s="51" t="s">
        <v>11</v>
      </c>
      <c r="E61" s="51"/>
      <c r="F61" s="51"/>
      <c r="G61" s="51"/>
      <c r="H61" s="6"/>
      <c r="I61" s="6"/>
    </row>
    <row r="62" spans="1:9" x14ac:dyDescent="0.2">
      <c r="B62" s="24"/>
      <c r="C62" s="24"/>
      <c r="D62" s="24"/>
      <c r="E62" s="24"/>
      <c r="F62" s="24"/>
      <c r="G62" s="24"/>
      <c r="H62" s="24"/>
      <c r="I62" s="24"/>
    </row>
  </sheetData>
  <mergeCells count="25">
    <mergeCell ref="D61:G61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13:H13"/>
    <mergeCell ref="B43:I43"/>
    <mergeCell ref="B45:I45"/>
    <mergeCell ref="B47:I47"/>
    <mergeCell ref="B49:I49"/>
    <mergeCell ref="D14:H14"/>
    <mergeCell ref="B24:I24"/>
    <mergeCell ref="B30:I30"/>
    <mergeCell ref="B39:I39"/>
    <mergeCell ref="B41:I41"/>
    <mergeCell ref="C16:I16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tabSelected="1" topLeftCell="B1" workbookViewId="0">
      <selection activeCell="K9" sqref="K9"/>
    </sheetView>
  </sheetViews>
  <sheetFormatPr defaultRowHeight="12.75" x14ac:dyDescent="0.2"/>
  <cols>
    <col min="1" max="1" width="4.5703125" hidden="1" customWidth="1"/>
    <col min="2" max="2" width="4.7109375" customWidth="1"/>
    <col min="3" max="3" width="18.5703125" customWidth="1"/>
    <col min="4" max="4" width="31" customWidth="1"/>
    <col min="5" max="5" width="13.140625" customWidth="1"/>
    <col min="6" max="6" width="11.140625" customWidth="1"/>
    <col min="7" max="7" width="10.7109375" bestFit="1" customWidth="1"/>
    <col min="8" max="8" width="10.140625" customWidth="1"/>
    <col min="9" max="9" width="10" customWidth="1"/>
  </cols>
  <sheetData>
    <row r="1" spans="1:10" x14ac:dyDescent="0.2">
      <c r="B1" s="8"/>
      <c r="C1" s="11"/>
      <c r="D1" s="14"/>
      <c r="E1" s="10"/>
      <c r="F1" s="13"/>
      <c r="G1" s="10"/>
      <c r="H1" s="10"/>
      <c r="I1" s="10"/>
    </row>
    <row r="2" spans="1:10" x14ac:dyDescent="0.2">
      <c r="B2" s="42"/>
      <c r="C2" s="43"/>
      <c r="D2" s="44"/>
      <c r="E2" s="45"/>
      <c r="F2" s="45"/>
      <c r="G2" s="45"/>
      <c r="H2" s="45"/>
      <c r="I2" s="46"/>
    </row>
    <row r="3" spans="1:10" x14ac:dyDescent="0.2">
      <c r="B3" s="62" t="s">
        <v>73</v>
      </c>
      <c r="C3" s="62"/>
      <c r="D3" s="62"/>
      <c r="E3" s="62"/>
      <c r="F3" s="62"/>
      <c r="G3" s="62"/>
      <c r="H3" s="62"/>
      <c r="I3" s="62"/>
    </row>
    <row r="4" spans="1:10" ht="27.75" customHeight="1" x14ac:dyDescent="0.2">
      <c r="B4" s="63" t="s">
        <v>72</v>
      </c>
      <c r="C4" s="63"/>
      <c r="D4" s="63"/>
      <c r="E4" s="63"/>
      <c r="F4" s="63"/>
      <c r="G4" s="63"/>
      <c r="H4" s="63"/>
      <c r="I4" s="63"/>
    </row>
    <row r="5" spans="1:10" x14ac:dyDescent="0.2">
      <c r="B5" s="64" t="s">
        <v>71</v>
      </c>
      <c r="C5" s="64"/>
      <c r="D5" s="64"/>
      <c r="E5" s="64"/>
      <c r="F5" s="64"/>
      <c r="G5" s="64"/>
      <c r="H5" s="64"/>
      <c r="I5" s="64"/>
    </row>
    <row r="6" spans="1:10" x14ac:dyDescent="0.2">
      <c r="B6" s="53" t="s">
        <v>4</v>
      </c>
      <c r="C6" s="54" t="s">
        <v>16</v>
      </c>
      <c r="D6" s="53" t="s">
        <v>17</v>
      </c>
      <c r="E6" s="65" t="s">
        <v>26</v>
      </c>
      <c r="F6" s="65"/>
      <c r="G6" s="65"/>
      <c r="H6" s="65"/>
      <c r="I6" s="65"/>
    </row>
    <row r="7" spans="1:10" x14ac:dyDescent="0.2">
      <c r="B7" s="53"/>
      <c r="C7" s="54"/>
      <c r="D7" s="53"/>
      <c r="E7" s="53" t="s">
        <v>18</v>
      </c>
      <c r="F7" s="53" t="s">
        <v>5</v>
      </c>
      <c r="G7" s="53" t="s">
        <v>19</v>
      </c>
      <c r="H7" s="53" t="s">
        <v>20</v>
      </c>
      <c r="I7" s="53" t="s">
        <v>21</v>
      </c>
    </row>
    <row r="8" spans="1:10" ht="12.75" customHeight="1" x14ac:dyDescent="0.2">
      <c r="B8" s="53"/>
      <c r="C8" s="54"/>
      <c r="D8" s="53"/>
      <c r="E8" s="53"/>
      <c r="F8" s="53"/>
      <c r="G8" s="53"/>
      <c r="H8" s="53"/>
      <c r="I8" s="53"/>
    </row>
    <row r="9" spans="1:10" ht="27.75" customHeight="1" x14ac:dyDescent="0.2">
      <c r="B9" s="53"/>
      <c r="C9" s="54"/>
      <c r="D9" s="53"/>
      <c r="E9" s="53"/>
      <c r="F9" s="53"/>
      <c r="G9" s="53"/>
      <c r="H9" s="53"/>
      <c r="I9" s="53"/>
    </row>
    <row r="10" spans="1:10" x14ac:dyDescent="0.2">
      <c r="B10" s="32">
        <v>1</v>
      </c>
      <c r="C10" s="32">
        <v>2</v>
      </c>
      <c r="D10" s="32">
        <v>3</v>
      </c>
      <c r="E10" s="32">
        <v>4</v>
      </c>
      <c r="F10" s="32">
        <v>5</v>
      </c>
      <c r="G10" s="32">
        <v>6</v>
      </c>
      <c r="H10" s="32">
        <v>7</v>
      </c>
      <c r="I10" s="32">
        <v>8</v>
      </c>
    </row>
    <row r="11" spans="1:10" ht="27.75" customHeight="1" x14ac:dyDescent="0.2">
      <c r="B11" s="47" t="s">
        <v>29</v>
      </c>
      <c r="C11" s="48"/>
      <c r="D11" s="48"/>
      <c r="E11" s="48"/>
      <c r="F11" s="48"/>
      <c r="G11" s="48"/>
      <c r="H11" s="48"/>
      <c r="I11" s="48"/>
    </row>
    <row r="12" spans="1:10" ht="22.5" x14ac:dyDescent="0.2">
      <c r="B12" s="34">
        <v>1</v>
      </c>
      <c r="C12" s="35" t="s">
        <v>30</v>
      </c>
      <c r="D12" s="35" t="s">
        <v>31</v>
      </c>
      <c r="E12" s="36"/>
      <c r="F12" s="36"/>
      <c r="G12" s="36"/>
      <c r="H12" s="36">
        <v>13298.08</v>
      </c>
      <c r="I12" s="36">
        <f>H12</f>
        <v>13298.08</v>
      </c>
    </row>
    <row r="13" spans="1:10" ht="17.850000000000001" customHeight="1" x14ac:dyDescent="0.2">
      <c r="A13" s="31"/>
      <c r="B13" s="34">
        <v>2</v>
      </c>
      <c r="C13" s="35" t="s">
        <v>32</v>
      </c>
      <c r="D13" s="35" t="s">
        <v>33</v>
      </c>
      <c r="E13" s="40">
        <v>1249148.8999999999</v>
      </c>
      <c r="F13" s="36"/>
      <c r="G13" s="36"/>
      <c r="H13" s="36"/>
      <c r="I13" s="40">
        <f>E13</f>
        <v>1249148.8999999999</v>
      </c>
    </row>
    <row r="14" spans="1:10" ht="22.5" x14ac:dyDescent="0.2">
      <c r="A14" s="31"/>
      <c r="B14" s="37">
        <v>4</v>
      </c>
      <c r="C14" s="38" t="s">
        <v>34</v>
      </c>
      <c r="D14" s="38" t="s">
        <v>35</v>
      </c>
      <c r="E14" s="39">
        <v>279722.19</v>
      </c>
      <c r="F14" s="39"/>
      <c r="G14" s="39"/>
      <c r="H14" s="39"/>
      <c r="I14" s="39">
        <f>E14</f>
        <v>279722.19</v>
      </c>
    </row>
    <row r="15" spans="1:10" ht="22.5" x14ac:dyDescent="0.2">
      <c r="A15" s="31"/>
      <c r="B15" s="34">
        <v>3</v>
      </c>
      <c r="C15" s="35" t="s">
        <v>36</v>
      </c>
      <c r="D15" s="35" t="s">
        <v>37</v>
      </c>
      <c r="E15" s="36">
        <v>84906.68</v>
      </c>
      <c r="F15" s="36"/>
      <c r="G15" s="36"/>
      <c r="H15" s="36"/>
      <c r="I15" s="36">
        <f>E15</f>
        <v>84906.68</v>
      </c>
    </row>
    <row r="16" spans="1:10" ht="22.5" x14ac:dyDescent="0.2">
      <c r="A16" s="31"/>
      <c r="B16" s="34" t="s">
        <v>34</v>
      </c>
      <c r="C16" s="35" t="s">
        <v>34</v>
      </c>
      <c r="D16" s="35" t="s">
        <v>38</v>
      </c>
      <c r="E16" s="36">
        <f>E13+E15</f>
        <v>1334055.5799999998</v>
      </c>
      <c r="F16" s="36"/>
      <c r="G16" s="36"/>
      <c r="H16" s="36">
        <f>H12</f>
        <v>13298.08</v>
      </c>
      <c r="I16" s="36">
        <f>I12+I13+I15</f>
        <v>1347353.66</v>
      </c>
      <c r="J16" s="33"/>
    </row>
    <row r="17" spans="1:10" x14ac:dyDescent="0.2">
      <c r="A17" s="31"/>
      <c r="B17" s="47" t="s">
        <v>39</v>
      </c>
      <c r="C17" s="48"/>
      <c r="D17" s="48"/>
      <c r="E17" s="48"/>
      <c r="F17" s="48"/>
      <c r="G17" s="48"/>
      <c r="H17" s="48"/>
      <c r="I17" s="48"/>
    </row>
    <row r="18" spans="1:10" x14ac:dyDescent="0.2">
      <c r="A18" s="31"/>
      <c r="B18" s="34">
        <v>4</v>
      </c>
      <c r="C18" s="35" t="s">
        <v>40</v>
      </c>
      <c r="D18" s="35" t="s">
        <v>41</v>
      </c>
      <c r="E18" s="36">
        <v>25983639.129999999</v>
      </c>
      <c r="F18" s="36"/>
      <c r="G18" s="36"/>
      <c r="H18" s="36"/>
      <c r="I18" s="40">
        <f t="shared" ref="I18:I24" si="0">E18</f>
        <v>25983639.129999999</v>
      </c>
    </row>
    <row r="19" spans="1:10" ht="17.850000000000001" customHeight="1" x14ac:dyDescent="0.2">
      <c r="A19" s="31"/>
      <c r="B19" s="34">
        <v>5</v>
      </c>
      <c r="C19" s="35" t="s">
        <v>42</v>
      </c>
      <c r="D19" s="35" t="s">
        <v>43</v>
      </c>
      <c r="E19" s="36">
        <v>1746428.09</v>
      </c>
      <c r="F19" s="36"/>
      <c r="G19" s="36"/>
      <c r="H19" s="36"/>
      <c r="I19" s="36">
        <f t="shared" si="0"/>
        <v>1746428.09</v>
      </c>
    </row>
    <row r="20" spans="1:10" x14ac:dyDescent="0.2">
      <c r="A20" s="31"/>
      <c r="B20" s="34">
        <v>6</v>
      </c>
      <c r="C20" s="35" t="s">
        <v>44</v>
      </c>
      <c r="D20" s="35" t="s">
        <v>45</v>
      </c>
      <c r="E20" s="36">
        <v>1992368.08</v>
      </c>
      <c r="F20" s="36"/>
      <c r="G20" s="36"/>
      <c r="H20" s="36"/>
      <c r="I20" s="36">
        <f t="shared" si="0"/>
        <v>1992368.08</v>
      </c>
    </row>
    <row r="21" spans="1:10" ht="22.5" x14ac:dyDescent="0.2">
      <c r="A21" s="31"/>
      <c r="B21" s="37" t="s">
        <v>34</v>
      </c>
      <c r="C21" s="38" t="s">
        <v>34</v>
      </c>
      <c r="D21" s="38" t="s">
        <v>35</v>
      </c>
      <c r="E21" s="39">
        <v>94290.05</v>
      </c>
      <c r="F21" s="39"/>
      <c r="G21" s="39"/>
      <c r="H21" s="39"/>
      <c r="I21" s="39">
        <f t="shared" si="0"/>
        <v>94290.05</v>
      </c>
    </row>
    <row r="22" spans="1:10" ht="22.5" x14ac:dyDescent="0.2">
      <c r="A22" s="31"/>
      <c r="B22" s="34">
        <v>7</v>
      </c>
      <c r="C22" s="35" t="s">
        <v>46</v>
      </c>
      <c r="D22" s="35" t="s">
        <v>47</v>
      </c>
      <c r="E22" s="36">
        <v>583280</v>
      </c>
      <c r="F22" s="36"/>
      <c r="G22" s="36"/>
      <c r="H22" s="36"/>
      <c r="I22" s="41">
        <f t="shared" si="0"/>
        <v>583280</v>
      </c>
    </row>
    <row r="23" spans="1:10" ht="22.5" x14ac:dyDescent="0.2">
      <c r="A23" s="31"/>
      <c r="B23" s="34">
        <v>8</v>
      </c>
      <c r="C23" s="35" t="s">
        <v>48</v>
      </c>
      <c r="D23" s="35" t="s">
        <v>49</v>
      </c>
      <c r="E23" s="36">
        <v>600706.46</v>
      </c>
      <c r="F23" s="36"/>
      <c r="G23" s="36"/>
      <c r="H23" s="36"/>
      <c r="I23" s="36">
        <f t="shared" si="0"/>
        <v>600706.46</v>
      </c>
      <c r="J23" s="33"/>
    </row>
    <row r="24" spans="1:10" ht="22.5" x14ac:dyDescent="0.2">
      <c r="A24" s="31"/>
      <c r="B24" s="34">
        <v>9</v>
      </c>
      <c r="C24" s="35" t="s">
        <v>50</v>
      </c>
      <c r="D24" s="35" t="s">
        <v>51</v>
      </c>
      <c r="E24" s="36">
        <v>19937097.440000001</v>
      </c>
      <c r="F24" s="36"/>
      <c r="G24" s="36"/>
      <c r="H24" s="36"/>
      <c r="I24" s="40">
        <f t="shared" si="0"/>
        <v>19937097.440000001</v>
      </c>
    </row>
    <row r="25" spans="1:10" ht="22.5" x14ac:dyDescent="0.2">
      <c r="A25" s="31"/>
      <c r="B25" s="34" t="s">
        <v>34</v>
      </c>
      <c r="C25" s="35" t="s">
        <v>34</v>
      </c>
      <c r="D25" s="35" t="s">
        <v>52</v>
      </c>
      <c r="E25" s="40">
        <f>E18+E19+E20+E22+E23+E24</f>
        <v>50843519.200000003</v>
      </c>
      <c r="F25" s="36"/>
      <c r="G25" s="36"/>
      <c r="H25" s="36"/>
      <c r="I25" s="40">
        <f>I18+I19+I20+I22+I23+I24</f>
        <v>50843519.200000003</v>
      </c>
    </row>
    <row r="26" spans="1:10" x14ac:dyDescent="0.2">
      <c r="A26" s="31"/>
      <c r="B26" s="47" t="s">
        <v>53</v>
      </c>
      <c r="C26" s="48"/>
      <c r="D26" s="48"/>
      <c r="E26" s="48"/>
      <c r="F26" s="48"/>
      <c r="G26" s="48"/>
      <c r="H26" s="48"/>
      <c r="I26" s="48"/>
    </row>
    <row r="27" spans="1:10" x14ac:dyDescent="0.2">
      <c r="A27" s="31"/>
      <c r="B27" s="34" t="s">
        <v>34</v>
      </c>
      <c r="C27" s="35" t="s">
        <v>34</v>
      </c>
      <c r="D27" s="35" t="s">
        <v>54</v>
      </c>
      <c r="E27" s="36">
        <f>E16+E25</f>
        <v>52177574.780000001</v>
      </c>
      <c r="F27" s="36"/>
      <c r="G27" s="36"/>
      <c r="H27" s="36">
        <f>H16</f>
        <v>13298.08</v>
      </c>
      <c r="I27" s="40">
        <f>I16+I25</f>
        <v>52190872.859999999</v>
      </c>
    </row>
    <row r="28" spans="1:10" ht="17.850000000000001" customHeight="1" x14ac:dyDescent="0.2">
      <c r="A28" s="31"/>
      <c r="B28" s="47" t="s">
        <v>55</v>
      </c>
      <c r="C28" s="48"/>
      <c r="D28" s="48"/>
      <c r="E28" s="48"/>
      <c r="F28" s="48"/>
      <c r="G28" s="48"/>
      <c r="H28" s="48"/>
      <c r="I28" s="48"/>
    </row>
    <row r="29" spans="1:10" x14ac:dyDescent="0.2">
      <c r="A29" s="31"/>
      <c r="B29" s="34" t="s">
        <v>34</v>
      </c>
      <c r="C29" s="35" t="s">
        <v>34</v>
      </c>
      <c r="D29" s="35" t="s">
        <v>56</v>
      </c>
      <c r="E29" s="36">
        <f>E27</f>
        <v>52177574.780000001</v>
      </c>
      <c r="F29" s="36"/>
      <c r="G29" s="36"/>
      <c r="H29" s="36">
        <f>H27</f>
        <v>13298.08</v>
      </c>
      <c r="I29" s="40">
        <f>I27</f>
        <v>52190872.859999999</v>
      </c>
    </row>
    <row r="30" spans="1:10" ht="17.850000000000001" customHeight="1" x14ac:dyDescent="0.2">
      <c r="A30" s="31"/>
      <c r="B30" s="47" t="s">
        <v>57</v>
      </c>
      <c r="C30" s="48"/>
      <c r="D30" s="48"/>
      <c r="E30" s="48"/>
      <c r="F30" s="48"/>
      <c r="G30" s="48"/>
      <c r="H30" s="48"/>
      <c r="I30" s="48"/>
    </row>
    <row r="31" spans="1:10" x14ac:dyDescent="0.2">
      <c r="A31" s="31"/>
      <c r="B31" s="34" t="s">
        <v>34</v>
      </c>
      <c r="C31" s="35" t="s">
        <v>34</v>
      </c>
      <c r="D31" s="35" t="s">
        <v>58</v>
      </c>
      <c r="E31" s="36">
        <f>E29</f>
        <v>52177574.780000001</v>
      </c>
      <c r="F31" s="36"/>
      <c r="G31" s="36"/>
      <c r="H31" s="36">
        <f>H29</f>
        <v>13298.08</v>
      </c>
      <c r="I31" s="40">
        <f>I29</f>
        <v>52190872.859999999</v>
      </c>
    </row>
    <row r="32" spans="1:10" ht="17.850000000000001" customHeight="1" x14ac:dyDescent="0.2">
      <c r="A32" s="31"/>
      <c r="B32" s="47" t="s">
        <v>59</v>
      </c>
      <c r="C32" s="48"/>
      <c r="D32" s="48"/>
      <c r="E32" s="48"/>
      <c r="F32" s="48"/>
      <c r="G32" s="48"/>
      <c r="H32" s="48"/>
      <c r="I32" s="48"/>
    </row>
    <row r="33" spans="1:9" x14ac:dyDescent="0.2">
      <c r="A33" s="31"/>
      <c r="B33" s="34" t="s">
        <v>34</v>
      </c>
      <c r="C33" s="35" t="s">
        <v>34</v>
      </c>
      <c r="D33" s="35" t="s">
        <v>60</v>
      </c>
      <c r="E33" s="36">
        <f>E31</f>
        <v>52177574.780000001</v>
      </c>
      <c r="F33" s="36"/>
      <c r="G33" s="36"/>
      <c r="H33" s="36">
        <f>H31</f>
        <v>13298.08</v>
      </c>
      <c r="I33" s="40">
        <f>I31</f>
        <v>52190872.859999999</v>
      </c>
    </row>
    <row r="34" spans="1:9" ht="17.850000000000001" customHeight="1" x14ac:dyDescent="0.2">
      <c r="A34" s="31"/>
      <c r="B34" s="47" t="s">
        <v>61</v>
      </c>
      <c r="C34" s="48"/>
      <c r="D34" s="48"/>
      <c r="E34" s="48"/>
      <c r="F34" s="48"/>
      <c r="G34" s="48"/>
      <c r="H34" s="48"/>
      <c r="I34" s="48"/>
    </row>
    <row r="35" spans="1:9" ht="67.5" x14ac:dyDescent="0.2">
      <c r="A35" s="31"/>
      <c r="B35" s="34">
        <v>10</v>
      </c>
      <c r="C35" s="35" t="s">
        <v>66</v>
      </c>
      <c r="D35" s="35" t="s">
        <v>67</v>
      </c>
      <c r="E35" s="36">
        <v>10435514.949999999</v>
      </c>
      <c r="F35" s="36" t="s">
        <v>70</v>
      </c>
      <c r="G35" s="36" t="s">
        <v>70</v>
      </c>
      <c r="H35" s="36">
        <v>2659.62</v>
      </c>
      <c r="I35" s="40">
        <f>I33*20/100</f>
        <v>10438174.572000001</v>
      </c>
    </row>
    <row r="36" spans="1:9" ht="17.850000000000001" customHeight="1" x14ac:dyDescent="0.2">
      <c r="A36" s="31"/>
      <c r="B36" s="34" t="s">
        <v>34</v>
      </c>
      <c r="C36" s="35" t="s">
        <v>34</v>
      </c>
      <c r="D36" s="35" t="s">
        <v>68</v>
      </c>
      <c r="E36" s="36">
        <f>E35</f>
        <v>10435514.949999999</v>
      </c>
      <c r="F36" s="36"/>
      <c r="G36" s="36"/>
      <c r="H36" s="36">
        <f>H35</f>
        <v>2659.62</v>
      </c>
      <c r="I36" s="40">
        <f>I35</f>
        <v>10438174.572000001</v>
      </c>
    </row>
    <row r="37" spans="1:9" x14ac:dyDescent="0.2">
      <c r="A37" s="31"/>
      <c r="B37" s="34" t="s">
        <v>34</v>
      </c>
      <c r="C37" s="35" t="s">
        <v>34</v>
      </c>
      <c r="D37" s="35" t="s">
        <v>62</v>
      </c>
      <c r="E37" s="36">
        <f>E33+E36</f>
        <v>62613089.730000004</v>
      </c>
      <c r="F37" s="36"/>
      <c r="G37" s="36"/>
      <c r="H37" s="40">
        <f>H33+H36</f>
        <v>15957.7</v>
      </c>
      <c r="I37" s="40">
        <f>I33+I36</f>
        <v>62629047.431999996</v>
      </c>
    </row>
    <row r="38" spans="1:9" x14ac:dyDescent="0.2">
      <c r="A38" s="31"/>
      <c r="B38" s="47" t="s">
        <v>63</v>
      </c>
      <c r="C38" s="48"/>
      <c r="D38" s="48"/>
      <c r="E38" s="48"/>
      <c r="F38" s="48"/>
      <c r="G38" s="48"/>
      <c r="H38" s="48"/>
      <c r="I38" s="48"/>
    </row>
    <row r="39" spans="1:9" ht="33.75" x14ac:dyDescent="0.2">
      <c r="A39" s="31"/>
      <c r="B39" s="34">
        <v>11</v>
      </c>
      <c r="C39" s="35" t="s">
        <v>34</v>
      </c>
      <c r="D39" s="35" t="s">
        <v>64</v>
      </c>
      <c r="E39" s="36">
        <f>E14+E21</f>
        <v>374012.24</v>
      </c>
      <c r="F39" s="36"/>
      <c r="G39" s="36"/>
      <c r="H39" s="36"/>
      <c r="I39" s="36">
        <f>E39</f>
        <v>374012.24</v>
      </c>
    </row>
    <row r="40" spans="1:9" ht="17.850000000000001" customHeight="1" x14ac:dyDescent="0.2">
      <c r="A40" s="31"/>
      <c r="B40" s="30"/>
      <c r="C40" s="22"/>
      <c r="D40" s="22"/>
      <c r="E40" s="23"/>
      <c r="F40" s="23"/>
      <c r="G40" s="23"/>
      <c r="H40" s="23"/>
      <c r="I40" s="23"/>
    </row>
    <row r="41" spans="1:9" x14ac:dyDescent="0.2">
      <c r="A41" s="31"/>
      <c r="B41" s="30"/>
      <c r="C41" s="22"/>
      <c r="D41" s="22"/>
      <c r="E41" s="23"/>
      <c r="F41" s="23"/>
      <c r="G41" s="23"/>
      <c r="H41" s="23"/>
      <c r="I41" s="23"/>
    </row>
    <row r="42" spans="1:9" x14ac:dyDescent="0.2">
      <c r="A42" s="31"/>
      <c r="B42" s="24"/>
      <c r="C42" s="24"/>
      <c r="D42" s="24"/>
      <c r="E42" s="24"/>
      <c r="F42" s="24"/>
      <c r="G42" s="24"/>
      <c r="H42" s="24"/>
      <c r="I42" s="24"/>
    </row>
    <row r="43" spans="1:9" x14ac:dyDescent="0.2">
      <c r="A43" s="31"/>
    </row>
    <row r="44" spans="1:9" x14ac:dyDescent="0.2">
      <c r="A44" s="31"/>
    </row>
  </sheetData>
  <mergeCells count="20">
    <mergeCell ref="F7:F9"/>
    <mergeCell ref="G7:G9"/>
    <mergeCell ref="H7:H9"/>
    <mergeCell ref="I7:I9"/>
    <mergeCell ref="B3:I3"/>
    <mergeCell ref="B4:I4"/>
    <mergeCell ref="B5:I5"/>
    <mergeCell ref="B34:I34"/>
    <mergeCell ref="B38:I38"/>
    <mergeCell ref="B11:I11"/>
    <mergeCell ref="B17:I17"/>
    <mergeCell ref="B26:I26"/>
    <mergeCell ref="B28:I28"/>
    <mergeCell ref="B30:I30"/>
    <mergeCell ref="B32:I32"/>
    <mergeCell ref="B6:B9"/>
    <mergeCell ref="C6:C9"/>
    <mergeCell ref="D6:D9"/>
    <mergeCell ref="E6:I6"/>
    <mergeCell ref="E7:E9"/>
  </mergeCells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ССРСС</vt:lpstr>
      <vt:lpstr>№п.п. 1</vt:lpstr>
      <vt:lpstr>'№п.п. 1'!Print_Titles</vt:lpstr>
      <vt:lpstr>ССРСС!Print_Titles</vt:lpstr>
      <vt:lpstr>'№п.п. 1'!Заголовки_для_печати</vt:lpstr>
      <vt:lpstr>ССРСС!Заголовки_для_печати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Bor1KV</dc:creator>
  <cp:lastModifiedBy>Admin</cp:lastModifiedBy>
  <cp:lastPrinted>2022-05-11T08:20:13Z</cp:lastPrinted>
  <dcterms:created xsi:type="dcterms:W3CDTF">2003-01-28T12:33:10Z</dcterms:created>
  <dcterms:modified xsi:type="dcterms:W3CDTF">2022-05-19T07:09:55Z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